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89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Лист1!$A$1:$D$43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D33" i="1"/>
  <c r="C33" i="1"/>
  <c r="D36" i="1" l="1"/>
  <c r="D35" i="1" s="1"/>
  <c r="D34" i="1" s="1"/>
  <c r="C36" i="1"/>
  <c r="C35" i="1"/>
  <c r="C34" i="1" s="1"/>
  <c r="D32" i="1"/>
  <c r="C32" i="1"/>
  <c r="C31" i="1" s="1"/>
  <c r="C30" i="1" s="1"/>
  <c r="D31" i="1"/>
  <c r="D30" i="1" s="1"/>
  <c r="D27" i="1"/>
  <c r="D24" i="1" s="1"/>
  <c r="D23" i="1" s="1"/>
  <c r="C27" i="1"/>
  <c r="C25" i="1"/>
  <c r="C24" i="1" s="1"/>
  <c r="C23" i="1" s="1"/>
  <c r="D21" i="1"/>
  <c r="C21" i="1"/>
  <c r="D19" i="1"/>
  <c r="D18" i="1" s="1"/>
  <c r="C19" i="1"/>
  <c r="C18" i="1" s="1"/>
  <c r="D16" i="1"/>
  <c r="C16" i="1"/>
  <c r="D14" i="1"/>
  <c r="C14" i="1"/>
  <c r="D13" i="1"/>
  <c r="C13" i="1"/>
  <c r="D29" i="1" l="1"/>
  <c r="D12" i="1" s="1"/>
  <c r="D38" i="1" s="1"/>
  <c r="C29" i="1"/>
  <c r="C12" i="1" s="1"/>
  <c r="C38" i="1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<sst xmlns="http://schemas.openxmlformats.org/spreadsheetml/2006/main" count="65" uniqueCount="65">
  <si>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</si>
  <si>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финансирования дефицита бюджета города Новосибирска на 2017 и 2018 годы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</si>
  <si>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</si>
  <si>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</si>
  <si>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</si>
  <si>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2017 год</t>
  </si>
  <si>
    <t>2018 год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</si>
  <si>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</si>
  <si>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</si>
  <si>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</si>
  <si>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</si>
  <si>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</si>
  <si>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</si>
  <si>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</si>
  <si>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</si>
  <si>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</si>
  <si>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</si>
  <si>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</si>
  <si>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</si>
  <si>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</si>
  <si>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</si>
  <si>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</si>
  <si>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</si>
  <si>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</si>
  <si>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</si>
  <si>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</si>
  <si>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</si>
  <si>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</si>
  <si>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</si>
  <si>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</si>
  <si>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</si>
  <si>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</si>
  <si>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</si>
  <si>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</si>
  <si>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</si>
  <si>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</si>
  <si>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</si>
  <si>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</si>
  <si>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</si>
  <si>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</si>
  <si>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</si>
  <si>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</si>
  <si>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</si>
  <si>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</si>
  <si>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</si>
  <si>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</si>
  <si>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</si>
  <si>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</si>
  <si>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</si>
  <si>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</si>
  <si>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</si>
  <si>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</si>
  <si>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</si>
  <si>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</si>
  <si>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</si>
  <si>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</si>
  <si>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</si>
  <si>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</si>
  <si>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</si>
  <si>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</si>
  <si>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к решению Совета депутатов</t>
  </si>
  <si>
    <t>города Новосибирска</t>
  </si>
  <si>
    <t>от _____________ № _______</t>
  </si>
  <si>
    <t>___________________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</si>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</sst>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.5"/>
      <name val="Times New Roman"/>
      <family val="1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5" fillId="0" borderId="0" xfId="1" applyFont="1"/>
    <xf numFmtId="0" fontId="3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justify" vertical="center" wrapText="1"/>
    </xf>
    <xf numFmtId="164" fontId="9" fillId="0" borderId="1" xfId="1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49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49" fontId="2" fillId="0" borderId="0" xfId="0" applyNumberFormat="1" applyFont="1" applyAlignment="1"/>
    <xf numFmtId="0" fontId="11" fillId="0" borderId="0" xfId="0" applyFont="1"/>
    <xf numFmtId="0" fontId="12" fillId="0" borderId="0" xfId="0" applyFont="1"/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4" fillId="0" borderId="2" xfId="1" applyNumberFormat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view="pageBreakPreview" zoomScale="60" zoomScaleNormal="80" workbookViewId="0">
      <selection activeCell="A17" sqref="A17"/>
    </sheetView>
  </sheetViews>
  <sheetFormatPr defaultRowHeight="15" x14ac:dyDescent="0.25"/>
  <cols>
    <col min="1" max="1" width="36.28515625" customWidth="1"/>
    <col min="2" max="2" width="41.7109375" customWidth="1"/>
    <col min="3" max="3" width="21.28515625" customWidth="1"/>
    <col min="4" max="4" width="21.85546875" customWidth="1"/>
  </cols>
  <sheetData>
    <row r="1" spans="1:4" ht="22.5" customHeight="1" x14ac:dyDescent="0.3">
      <c r="C1" s="34" t="s">
        <v>64</v>
      </c>
      <c r="D1" s="34"/>
    </row>
    <row r="2" spans="1:4" ht="18.75" x14ac:dyDescent="0.3">
      <c r="A2" s="1"/>
      <c r="B2" s="1"/>
      <c r="C2" s="34" t="s">
        <v>60</v>
      </c>
      <c r="D2" s="34"/>
    </row>
    <row r="3" spans="1:4" ht="18.75" x14ac:dyDescent="0.3">
      <c r="A3" s="1"/>
      <c r="B3" s="1"/>
      <c r="C3" s="34" t="s">
        <v>61</v>
      </c>
      <c r="D3" s="34"/>
    </row>
    <row r="4" spans="1:4" ht="18.75" x14ac:dyDescent="0.3">
      <c r="A4" s="1"/>
      <c r="B4" s="1"/>
      <c r="C4" s="34" t="s">
        <v>62</v>
      </c>
      <c r="D4" s="34"/>
    </row>
    <row r="5" spans="1:4" ht="18.75" x14ac:dyDescent="0.3">
      <c r="A5" s="1"/>
      <c r="B5" s="1"/>
      <c r="C5" s="34"/>
      <c r="D5" s="34"/>
    </row>
    <row r="6" spans="1:4" ht="18.75" x14ac:dyDescent="0.3">
      <c r="A6" s="39" t="s">
        <v>0</v>
      </c>
      <c r="B6" s="39"/>
      <c r="C6" s="39"/>
      <c r="D6" s="39"/>
    </row>
    <row r="7" spans="1:4" ht="18.75" x14ac:dyDescent="0.25">
      <c r="A7" s="41" t="s">
        <v>1</v>
      </c>
      <c r="B7" s="41"/>
      <c r="C7" s="41"/>
      <c r="D7" s="41"/>
    </row>
    <row r="8" spans="1:4" x14ac:dyDescent="0.25">
      <c r="A8" s="2"/>
      <c r="B8" s="2"/>
      <c r="C8" s="2"/>
    </row>
    <row r="9" spans="1:4" ht="30.75" customHeight="1" x14ac:dyDescent="0.25">
      <c r="A9" s="42" t="s">
        <v>2</v>
      </c>
      <c r="B9" s="42" t="s">
        <v>3</v>
      </c>
      <c r="C9" s="44" t="s">
        <v>4</v>
      </c>
      <c r="D9" s="45"/>
    </row>
    <row r="10" spans="1:4" ht="29.25" customHeight="1" x14ac:dyDescent="0.25">
      <c r="A10" s="43"/>
      <c r="B10" s="43"/>
      <c r="C10" s="3" t="s">
        <v>5</v>
      </c>
      <c r="D10" s="3" t="s">
        <v>6</v>
      </c>
    </row>
    <row r="11" spans="1:4" s="36" customFormat="1" ht="15.75" x14ac:dyDescent="0.25">
      <c r="A11" s="37">
        <v>1</v>
      </c>
      <c r="B11" s="37">
        <v>2</v>
      </c>
      <c r="C11" s="37">
        <v>3</v>
      </c>
      <c r="D11" s="38">
        <v>4</v>
      </c>
    </row>
    <row r="12" spans="1:4" ht="57" customHeight="1" x14ac:dyDescent="0.25">
      <c r="A12" s="4" t="s">
        <v>7</v>
      </c>
      <c r="B12" s="5" t="s">
        <v>8</v>
      </c>
      <c r="C12" s="6">
        <f>C13+C18+C23+C29</f>
        <v>0</v>
      </c>
      <c r="D12" s="6">
        <f>D13+D18+D23+D29</f>
        <v>0</v>
      </c>
    </row>
    <row r="13" spans="1:4" ht="109.9" customHeight="1" x14ac:dyDescent="0.25">
      <c r="A13" s="4" t="s">
        <v>9</v>
      </c>
      <c r="B13" s="5" t="s">
        <v>10</v>
      </c>
      <c r="C13" s="6">
        <f>C14+C16</f>
        <v>-250000</v>
      </c>
      <c r="D13" s="6">
        <f>D14+D16</f>
        <v>650000</v>
      </c>
    </row>
    <row r="14" spans="1:4" ht="94.15" customHeight="1" x14ac:dyDescent="0.25">
      <c r="A14" s="7" t="s">
        <v>11</v>
      </c>
      <c r="B14" s="8" t="s">
        <v>12</v>
      </c>
      <c r="C14" s="9">
        <f>C15</f>
        <v>2000000</v>
      </c>
      <c r="D14" s="9">
        <f>D15</f>
        <v>2000000</v>
      </c>
    </row>
    <row r="15" spans="1:4" ht="97.15" customHeight="1" x14ac:dyDescent="0.25">
      <c r="A15" s="10" t="s">
        <v>13</v>
      </c>
      <c r="B15" s="11" t="s">
        <v>14</v>
      </c>
      <c r="C15" s="12">
        <v>2000000</v>
      </c>
      <c r="D15" s="12">
        <v>2000000</v>
      </c>
    </row>
    <row r="16" spans="1:4" ht="94.9" customHeight="1" x14ac:dyDescent="0.25">
      <c r="A16" s="13" t="s">
        <v>15</v>
      </c>
      <c r="B16" s="8" t="s">
        <v>16</v>
      </c>
      <c r="C16" s="9">
        <f>C17</f>
        <v>-2250000</v>
      </c>
      <c r="D16" s="9">
        <f>D17</f>
        <v>-1350000</v>
      </c>
    </row>
    <row r="17" spans="1:4" ht="93" customHeight="1" x14ac:dyDescent="0.25">
      <c r="A17" s="14" t="s">
        <v>17</v>
      </c>
      <c r="B17" s="11" t="s">
        <v>18</v>
      </c>
      <c r="C17" s="12">
        <v>-2250000</v>
      </c>
      <c r="D17" s="12">
        <v>-1350000</v>
      </c>
    </row>
    <row r="18" spans="1:4" ht="57" customHeight="1" x14ac:dyDescent="0.25">
      <c r="A18" s="15" t="s">
        <v>19</v>
      </c>
      <c r="B18" s="5" t="s">
        <v>20</v>
      </c>
      <c r="C18" s="16">
        <f>C19+C21</f>
        <v>250000</v>
      </c>
      <c r="D18" s="16">
        <f>D19+D21</f>
        <v>27000</v>
      </c>
    </row>
    <row r="19" spans="1:4" ht="56.25" x14ac:dyDescent="0.25">
      <c r="A19" s="13" t="s">
        <v>21</v>
      </c>
      <c r="B19" s="8" t="s">
        <v>22</v>
      </c>
      <c r="C19" s="17">
        <f>C20</f>
        <v>6038000</v>
      </c>
      <c r="D19" s="17">
        <f>D20</f>
        <v>5815000</v>
      </c>
    </row>
    <row r="20" spans="1:4" ht="75" x14ac:dyDescent="0.25">
      <c r="A20" s="14" t="s">
        <v>23</v>
      </c>
      <c r="B20" s="11" t="s">
        <v>24</v>
      </c>
      <c r="C20" s="18">
        <v>6038000</v>
      </c>
      <c r="D20" s="18">
        <v>5815000</v>
      </c>
    </row>
    <row r="21" spans="1:4" ht="75" x14ac:dyDescent="0.25">
      <c r="A21" s="13" t="s">
        <v>25</v>
      </c>
      <c r="B21" s="8" t="s">
        <v>26</v>
      </c>
      <c r="C21" s="17">
        <f>C22</f>
        <v>-5788000</v>
      </c>
      <c r="D21" s="17">
        <f>D22</f>
        <v>-5788000</v>
      </c>
    </row>
    <row r="22" spans="1:4" ht="75" x14ac:dyDescent="0.25">
      <c r="A22" s="14" t="s">
        <v>27</v>
      </c>
      <c r="B22" s="11" t="s">
        <v>28</v>
      </c>
      <c r="C22" s="18">
        <v>-5788000</v>
      </c>
      <c r="D22" s="18">
        <v>-5788000</v>
      </c>
    </row>
    <row r="23" spans="1:4" ht="75" x14ac:dyDescent="0.25">
      <c r="A23" s="15" t="s">
        <v>29</v>
      </c>
      <c r="B23" s="5" t="s">
        <v>30</v>
      </c>
      <c r="C23" s="19">
        <f>C24</f>
        <v>0</v>
      </c>
      <c r="D23" s="19">
        <f>D24</f>
        <v>-677000</v>
      </c>
    </row>
    <row r="24" spans="1:4" ht="75" x14ac:dyDescent="0.25">
      <c r="A24" s="13" t="s">
        <v>31</v>
      </c>
      <c r="B24" s="20" t="s">
        <v>32</v>
      </c>
      <c r="C24" s="21">
        <f>C25+C27</f>
        <v>0</v>
      </c>
      <c r="D24" s="21">
        <f>D25+D27</f>
        <v>-677000</v>
      </c>
    </row>
    <row r="25" spans="1:4" ht="75" x14ac:dyDescent="0.25">
      <c r="A25" s="22" t="s">
        <v>33</v>
      </c>
      <c r="B25" s="23" t="s">
        <v>34</v>
      </c>
      <c r="C25" s="21">
        <f>C26+C28</f>
        <v>0</v>
      </c>
      <c r="D25" s="21">
        <v>0</v>
      </c>
    </row>
    <row r="26" spans="1:4" ht="93.75" x14ac:dyDescent="0.25">
      <c r="A26" s="24" t="s">
        <v>35</v>
      </c>
      <c r="B26" s="25" t="s">
        <v>36</v>
      </c>
      <c r="C26" s="26">
        <v>0</v>
      </c>
      <c r="D26" s="26">
        <v>0</v>
      </c>
    </row>
    <row r="27" spans="1:4" ht="93.75" x14ac:dyDescent="0.25">
      <c r="A27" s="13" t="s">
        <v>37</v>
      </c>
      <c r="B27" s="8" t="s">
        <v>38</v>
      </c>
      <c r="C27" s="17">
        <f>C28</f>
        <v>0</v>
      </c>
      <c r="D27" s="17">
        <f>D28</f>
        <v>-677000</v>
      </c>
    </row>
    <row r="28" spans="1:4" ht="86.25" x14ac:dyDescent="0.25">
      <c r="A28" s="27" t="s">
        <v>39</v>
      </c>
      <c r="B28" s="28" t="s">
        <v>40</v>
      </c>
      <c r="C28" s="29">
        <v>0</v>
      </c>
      <c r="D28" s="29">
        <v>-677000</v>
      </c>
    </row>
    <row r="29" spans="1:4" ht="56.25" x14ac:dyDescent="0.25">
      <c r="A29" s="15" t="s">
        <v>41</v>
      </c>
      <c r="B29" s="5" t="s">
        <v>42</v>
      </c>
      <c r="C29" s="16">
        <f>C30+C34</f>
        <v>0</v>
      </c>
      <c r="D29" s="16">
        <f>D30+D34</f>
        <v>0</v>
      </c>
    </row>
    <row r="30" spans="1:4" ht="37.5" x14ac:dyDescent="0.25">
      <c r="A30" s="15" t="s">
        <v>43</v>
      </c>
      <c r="B30" s="5" t="s">
        <v>44</v>
      </c>
      <c r="C30" s="16">
        <f t="shared" ref="C30:D32" si="0">C31</f>
        <v>-42182600</v>
      </c>
      <c r="D30" s="16">
        <f t="shared" si="0"/>
        <v>-42559593.399999999</v>
      </c>
    </row>
    <row r="31" spans="1:4" ht="37.5" x14ac:dyDescent="0.25">
      <c r="A31" s="13" t="s">
        <v>45</v>
      </c>
      <c r="B31" s="8" t="s">
        <v>46</v>
      </c>
      <c r="C31" s="17">
        <f t="shared" si="0"/>
        <v>-42182600</v>
      </c>
      <c r="D31" s="17">
        <f t="shared" si="0"/>
        <v>-42559593.399999999</v>
      </c>
    </row>
    <row r="32" spans="1:4" ht="37.5" x14ac:dyDescent="0.25">
      <c r="A32" s="14" t="s">
        <v>47</v>
      </c>
      <c r="B32" s="11" t="s">
        <v>48</v>
      </c>
      <c r="C32" s="30">
        <f t="shared" si="0"/>
        <v>-42182600</v>
      </c>
      <c r="D32" s="30">
        <f t="shared" si="0"/>
        <v>-42559593.399999999</v>
      </c>
    </row>
    <row r="33" spans="1:4" s="35" customFormat="1" ht="56.25" x14ac:dyDescent="0.3">
      <c r="A33" s="14" t="s">
        <v>49</v>
      </c>
      <c r="B33" s="11" t="s">
        <v>50</v>
      </c>
      <c r="C33" s="18">
        <f>-34144600-C20-C26-C15</f>
        <v>-42182600</v>
      </c>
      <c r="D33" s="18">
        <f>-34744593.4-D15-D20-D26</f>
        <v>-42559593.399999999</v>
      </c>
    </row>
    <row r="34" spans="1:4" ht="37.5" x14ac:dyDescent="0.25">
      <c r="A34" s="15" t="s">
        <v>51</v>
      </c>
      <c r="B34" s="5" t="s">
        <v>52</v>
      </c>
      <c r="C34" s="16">
        <f t="shared" ref="C34:D36" si="1">C35</f>
        <v>42182600</v>
      </c>
      <c r="D34" s="16">
        <f t="shared" si="1"/>
        <v>42559593.399999999</v>
      </c>
    </row>
    <row r="35" spans="1:4" ht="37.5" x14ac:dyDescent="0.25">
      <c r="A35" s="13" t="s">
        <v>53</v>
      </c>
      <c r="B35" s="8" t="s">
        <v>54</v>
      </c>
      <c r="C35" s="17">
        <f t="shared" si="1"/>
        <v>42182600</v>
      </c>
      <c r="D35" s="17">
        <f t="shared" si="1"/>
        <v>42559593.399999999</v>
      </c>
    </row>
    <row r="36" spans="1:4" ht="37.5" x14ac:dyDescent="0.25">
      <c r="A36" s="14" t="s">
        <v>55</v>
      </c>
      <c r="B36" s="11" t="s">
        <v>56</v>
      </c>
      <c r="C36" s="30">
        <f t="shared" si="1"/>
        <v>42182600</v>
      </c>
      <c r="D36" s="30">
        <f t="shared" si="1"/>
        <v>42559593.399999999</v>
      </c>
    </row>
    <row r="37" spans="1:4" s="35" customFormat="1" ht="56.25" x14ac:dyDescent="0.3">
      <c r="A37" s="14" t="s">
        <v>57</v>
      </c>
      <c r="B37" s="11" t="s">
        <v>58</v>
      </c>
      <c r="C37" s="18">
        <f>34144600-C17-C22-C28</f>
        <v>42182600</v>
      </c>
      <c r="D37" s="18">
        <f>34744593.4-D17-D22-D28</f>
        <v>42559593.399999999</v>
      </c>
    </row>
    <row r="38" spans="1:4" ht="18.75" x14ac:dyDescent="0.25">
      <c r="A38" s="46" t="s">
        <v>59</v>
      </c>
      <c r="B38" s="47"/>
      <c r="C38" s="31">
        <f>C12</f>
        <v>0</v>
      </c>
      <c r="D38" s="31">
        <f>D12</f>
        <v>0</v>
      </c>
    </row>
    <row r="39" spans="1:4" ht="18.75" x14ac:dyDescent="0.25">
      <c r="A39" s="32"/>
      <c r="B39" s="33"/>
      <c r="C39" s="33"/>
    </row>
    <row r="40" spans="1:4" ht="18.75" x14ac:dyDescent="0.25">
      <c r="A40" s="40" t="s">
        <v>63</v>
      </c>
      <c r="B40" s="40"/>
      <c r="C40" s="40"/>
      <c r="D40" s="40"/>
    </row>
  </sheetData>
  <mergeCells count="7">
    <mergeCell ref="A6:D6"/>
    <mergeCell ref="A40:D40"/>
    <mergeCell ref="A7:D7"/>
    <mergeCell ref="A9:A10"/>
    <mergeCell ref="B9:B10"/>
    <mergeCell ref="C9:D9"/>
    <mergeCell ref="A38:B3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0" fitToHeight="2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6KDV5W64NSFS-385-11127</_dlc_DocId>
    <_dlc_DocIdUrl xmlns="746016b1-ecc9-410e-95eb-a13f7eb3881b">
      <Url>http://port.admnsk.ru/sites/main/sovet/_layouts/DocIdRedir.aspx?ID=6KDV5W64NSFS-385-11127</Url>
      <Description>6KDV5W64NSFS-385-11127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17442-8EAD-4AC6-A16A-5D02D74B2EF8}"/>
</file>

<file path=customXml/itemProps2.xml><?xml version="1.0" encoding="utf-8"?>
<ds:datastoreItem xmlns:ds="http://schemas.openxmlformats.org/officeDocument/2006/customXml" ds:itemID="{43EC2962-A5CE-4A61-8175-4B663A7F4A09}"/>
</file>

<file path=customXml/itemProps3.xml><?xml version="1.0" encoding="utf-8"?>
<ds:datastoreItem xmlns:ds="http://schemas.openxmlformats.org/officeDocument/2006/customXml" ds:itemID="{77DB520B-91B6-4BB2-8A59-3D2CE9268AD9}"/>
</file>

<file path=customXml/itemProps4.xml><?xml version="1.0" encoding="utf-8"?>
<ds:datastoreItem xmlns:ds="http://schemas.openxmlformats.org/officeDocument/2006/customXml" ds:itemID="{FEE785ED-303C-4363-B86B-B904FB4BA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Веремьева Мария Сергеевна</cp:lastModifiedBy>
  <cp:lastPrinted>2015-10-27T03:59:56Z</cp:lastPrinted>
  <dcterms:created xsi:type="dcterms:W3CDTF">2015-10-23T11:27:25Z</dcterms:created>
  <dcterms:modified xsi:type="dcterms:W3CDTF">2015-11-13T05:20:53Z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84bab6bc-12fc-43f4-8c52-0b768222bfee</vt:lpwstr>
  </property>
</Properties>
</file>